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ul\Documents\Dropbox\Documents\Projects\Minecraft\"/>
    </mc:Choice>
  </mc:AlternateContent>
  <bookViews>
    <workbookView xWindow="0" yWindow="0" windowWidth="17430" windowHeight="7785" activeTab="1"/>
  </bookViews>
  <sheets>
    <sheet name="facts" sheetId="1" r:id="rId1"/>
    <sheet name="calculation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2" l="1"/>
  <c r="H4" i="2" s="1"/>
  <c r="I4" i="2" s="1"/>
  <c r="J4" i="2" s="1"/>
  <c r="G2" i="2"/>
  <c r="G8" i="2"/>
  <c r="H8" i="2" s="1"/>
  <c r="I8" i="2" s="1"/>
  <c r="J8" i="2" s="1"/>
  <c r="D4" i="2"/>
  <c r="D8" i="2"/>
  <c r="D2" i="2"/>
  <c r="C8" i="2"/>
  <c r="C4" i="2"/>
  <c r="C2" i="2"/>
  <c r="B8" i="2"/>
  <c r="B4" i="2"/>
  <c r="C3" i="2" s="1"/>
  <c r="C5" i="2" s="1"/>
  <c r="B2" i="2"/>
  <c r="B3" i="2"/>
  <c r="F10" i="1"/>
  <c r="C7" i="2" s="1"/>
  <c r="D7" i="2" s="1"/>
  <c r="G7" i="2" s="1"/>
  <c r="H7" i="2" s="1"/>
  <c r="I7" i="2" s="1"/>
  <c r="J7" i="2" s="1"/>
  <c r="B10" i="1"/>
  <c r="G6" i="2" s="1"/>
  <c r="H6" i="2" s="1"/>
  <c r="I6" i="2" s="1"/>
  <c r="J6" i="2" s="1"/>
  <c r="E10" i="1"/>
  <c r="D6" i="2" s="1"/>
  <c r="D10" i="1"/>
  <c r="B6" i="2" s="1"/>
  <c r="C10" i="1"/>
  <c r="C6" i="2" s="1"/>
  <c r="B7" i="2" l="1"/>
  <c r="B5" i="2"/>
  <c r="B9" i="2" s="1"/>
  <c r="B10" i="2" s="1"/>
  <c r="B11" i="2" s="1"/>
  <c r="C9" i="2"/>
  <c r="C10" i="2" s="1"/>
  <c r="C11" i="2" s="1"/>
  <c r="D3" i="2"/>
  <c r="D5" i="2" s="1"/>
  <c r="D9" i="2" s="1"/>
  <c r="H2" i="2"/>
  <c r="I2" i="2" s="1"/>
  <c r="J2" i="2" s="1"/>
  <c r="D10" i="2" l="1"/>
  <c r="D11" i="2" s="1"/>
  <c r="E11" i="2" s="1"/>
  <c r="G3" i="2"/>
  <c r="G5" i="2" s="1"/>
  <c r="H3" i="2" l="1"/>
  <c r="H5" i="2" s="1"/>
  <c r="I3" i="2" l="1"/>
  <c r="I5" i="2" s="1"/>
  <c r="H9" i="2"/>
  <c r="H10" i="2" s="1"/>
  <c r="E2" i="2"/>
  <c r="G9" i="2"/>
  <c r="G10" i="2" s="1"/>
  <c r="E9" i="2" l="1"/>
  <c r="J3" i="2"/>
  <c r="I9" i="2"/>
  <c r="I10" i="2" s="1"/>
  <c r="J5" i="2" l="1"/>
  <c r="J9" i="2" s="1"/>
  <c r="J10" i="2" s="1"/>
  <c r="G11" i="2"/>
  <c r="H11" i="2" l="1"/>
  <c r="J11" i="2" l="1"/>
  <c r="I11" i="2"/>
</calcChain>
</file>

<file path=xl/sharedStrings.xml><?xml version="1.0" encoding="utf-8"?>
<sst xmlns="http://schemas.openxmlformats.org/spreadsheetml/2006/main" count="49" uniqueCount="39">
  <si>
    <t>amount in</t>
  </si>
  <si>
    <t>fluid out</t>
  </si>
  <si>
    <t>amount out</t>
  </si>
  <si>
    <t>EU</t>
  </si>
  <si>
    <t>ticks</t>
  </si>
  <si>
    <t>H</t>
  </si>
  <si>
    <t>D</t>
  </si>
  <si>
    <t>machine</t>
  </si>
  <si>
    <t>EU/t</t>
  </si>
  <si>
    <t>T</t>
  </si>
  <si>
    <t>distilled H20</t>
  </si>
  <si>
    <t>distillation tower</t>
  </si>
  <si>
    <t>H20</t>
  </si>
  <si>
    <t>notes</t>
  </si>
  <si>
    <t>fluid in 2</t>
  </si>
  <si>
    <t>fluid in 1</t>
  </si>
  <si>
    <t>helium plasma</t>
  </si>
  <si>
    <t>fusion reactor</t>
  </si>
  <si>
    <t>amount in 1</t>
  </si>
  <si>
    <t>amount in 2</t>
  </si>
  <si>
    <t>O cell to take care of every cycle</t>
  </si>
  <si>
    <t>T from D</t>
  </si>
  <si>
    <t>no. of machines</t>
  </si>
  <si>
    <t>amount needed</t>
  </si>
  <si>
    <t>cycles</t>
  </si>
  <si>
    <t>ticks needed</t>
  </si>
  <si>
    <t>ticks per cycle</t>
  </si>
  <si>
    <t>D from H</t>
  </si>
  <si>
    <t>LV centrifuge</t>
  </si>
  <si>
    <t>MV centrifuge</t>
  </si>
  <si>
    <t>LV electrolyzer</t>
  </si>
  <si>
    <t>H from H20</t>
  </si>
  <si>
    <t>distilled H20 (MV)</t>
  </si>
  <si>
    <t>distilled H20 (HV)</t>
  </si>
  <si>
    <t>distilled H20 (EV)</t>
  </si>
  <si>
    <t>distilled H20 (IV)</t>
  </si>
  <si>
    <t>total</t>
  </si>
  <si>
    <t>amount in is H20/s</t>
  </si>
  <si>
    <t>does NOT require distilled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</si>
</sst>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5" x14ac:dyDescent="0.25"/>
  <cols>
    <col min="1" max="1" width="11.7109375" customWidth="1"/>
    <col min="2" max="2" width="16.28515625" customWidth="1"/>
    <col min="3" max="3" width="13" customWidth="1"/>
    <col min="4" max="5" width="14.42578125" customWidth="1"/>
    <col min="6" max="6" width="15.140625" customWidth="1"/>
  </cols>
  <sheetData>
    <row r="1" spans="1:6" x14ac:dyDescent="0.25">
      <c r="A1" t="s">
        <v>7</v>
      </c>
      <c r="B1" t="s">
        <v>11</v>
      </c>
      <c r="C1" t="s">
        <v>28</v>
      </c>
      <c r="D1" t="s">
        <v>29</v>
      </c>
      <c r="E1" t="s">
        <v>30</v>
      </c>
      <c r="F1" t="s">
        <v>17</v>
      </c>
    </row>
    <row r="2" spans="1:6" x14ac:dyDescent="0.25">
      <c r="A2" t="s">
        <v>15</v>
      </c>
      <c r="B2" t="s">
        <v>12</v>
      </c>
      <c r="C2" t="s">
        <v>5</v>
      </c>
      <c r="D2" t="s">
        <v>6</v>
      </c>
      <c r="E2" t="s">
        <v>12</v>
      </c>
      <c r="F2" t="s">
        <v>6</v>
      </c>
    </row>
    <row r="3" spans="1:6" x14ac:dyDescent="0.25">
      <c r="A3" t="s">
        <v>14</v>
      </c>
      <c r="F3" t="s">
        <v>9</v>
      </c>
    </row>
    <row r="4" spans="1:6" x14ac:dyDescent="0.25">
      <c r="A4" t="s">
        <v>1</v>
      </c>
      <c r="B4" t="s">
        <v>10</v>
      </c>
      <c r="C4" t="s">
        <v>6</v>
      </c>
      <c r="D4" t="s">
        <v>9</v>
      </c>
      <c r="E4" t="s">
        <v>5</v>
      </c>
      <c r="F4" t="s">
        <v>16</v>
      </c>
    </row>
    <row r="5" spans="1:6" x14ac:dyDescent="0.25">
      <c r="A5" t="s">
        <v>18</v>
      </c>
      <c r="B5">
        <v>288</v>
      </c>
      <c r="C5">
        <v>16</v>
      </c>
      <c r="D5">
        <v>16</v>
      </c>
      <c r="E5">
        <v>3000</v>
      </c>
      <c r="F5">
        <v>125</v>
      </c>
    </row>
    <row r="6" spans="1:6" x14ac:dyDescent="0.25">
      <c r="A6" t="s">
        <v>19</v>
      </c>
      <c r="F6">
        <v>125</v>
      </c>
    </row>
    <row r="7" spans="1:6" x14ac:dyDescent="0.25">
      <c r="A7" t="s">
        <v>2</v>
      </c>
      <c r="B7">
        <v>260</v>
      </c>
      <c r="C7">
        <v>4</v>
      </c>
      <c r="D7">
        <v>4</v>
      </c>
      <c r="E7">
        <v>2000</v>
      </c>
      <c r="F7">
        <v>125</v>
      </c>
    </row>
    <row r="8" spans="1:6" x14ac:dyDescent="0.25">
      <c r="A8" t="s">
        <v>3</v>
      </c>
      <c r="B8">
        <v>1024</v>
      </c>
      <c r="C8">
        <v>320</v>
      </c>
      <c r="D8">
        <v>1280</v>
      </c>
      <c r="E8">
        <v>45000</v>
      </c>
      <c r="F8">
        <v>65536</v>
      </c>
    </row>
    <row r="9" spans="1:6" x14ac:dyDescent="0.25">
      <c r="A9" t="s">
        <v>8</v>
      </c>
      <c r="B9">
        <v>64</v>
      </c>
      <c r="C9">
        <v>20</v>
      </c>
      <c r="D9">
        <v>80</v>
      </c>
      <c r="E9">
        <v>30</v>
      </c>
      <c r="F9">
        <v>4096</v>
      </c>
    </row>
    <row r="10" spans="1:6" x14ac:dyDescent="0.25">
      <c r="A10" t="s">
        <v>4</v>
      </c>
      <c r="B10">
        <f t="shared" ref="B10" si="0">B8/B9</f>
        <v>16</v>
      </c>
      <c r="C10">
        <f>C8/C9</f>
        <v>16</v>
      </c>
      <c r="D10">
        <f>D8/D9</f>
        <v>16</v>
      </c>
      <c r="E10">
        <f>E8/E9</f>
        <v>1500</v>
      </c>
      <c r="F10">
        <f>F8/F9</f>
        <v>16</v>
      </c>
    </row>
    <row r="11" spans="1:6" x14ac:dyDescent="0.25">
      <c r="A11" t="s">
        <v>13</v>
      </c>
      <c r="C11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B9" sqref="B9"/>
    </sheetView>
  </sheetViews>
  <sheetFormatPr defaultRowHeight="15" x14ac:dyDescent="0.25"/>
  <cols>
    <col min="1" max="1" width="15" customWidth="1"/>
    <col min="2" max="2" width="14" customWidth="1"/>
    <col min="3" max="3" width="12.7109375" customWidth="1"/>
    <col min="4" max="4" width="15" customWidth="1"/>
    <col min="5" max="5" width="16.7109375" customWidth="1"/>
    <col min="6" max="6" width="19.42578125" customWidth="1"/>
    <col min="7" max="7" width="16.5703125" customWidth="1"/>
    <col min="8" max="8" width="17" customWidth="1"/>
    <col min="9" max="9" width="16.42578125" customWidth="1"/>
    <col min="10" max="10" width="16.28515625" customWidth="1"/>
  </cols>
  <sheetData>
    <row r="1" spans="1:10" x14ac:dyDescent="0.25">
      <c r="B1" t="s">
        <v>21</v>
      </c>
      <c r="C1" t="s">
        <v>27</v>
      </c>
      <c r="D1" t="s">
        <v>31</v>
      </c>
      <c r="E1" t="s">
        <v>36</v>
      </c>
      <c r="G1" t="s">
        <v>32</v>
      </c>
      <c r="H1" t="s">
        <v>33</v>
      </c>
      <c r="I1" t="s">
        <v>34</v>
      </c>
      <c r="J1" t="s">
        <v>35</v>
      </c>
    </row>
    <row r="2" spans="1:10" x14ac:dyDescent="0.25">
      <c r="A2" t="s">
        <v>0</v>
      </c>
      <c r="B2">
        <f>facts!D5</f>
        <v>16</v>
      </c>
      <c r="C2">
        <f>facts!C5</f>
        <v>16</v>
      </c>
      <c r="D2">
        <f>facts!E5</f>
        <v>3000</v>
      </c>
      <c r="E2">
        <f>G2*G5/G6*20</f>
        <v>2769.2307692307691</v>
      </c>
      <c r="G2">
        <f>facts!B5</f>
        <v>288</v>
      </c>
      <c r="H2">
        <f t="shared" ref="H2:J4" si="0">G2</f>
        <v>288</v>
      </c>
      <c r="I2">
        <f t="shared" si="0"/>
        <v>288</v>
      </c>
      <c r="J2">
        <f t="shared" si="0"/>
        <v>288</v>
      </c>
    </row>
    <row r="3" spans="1:10" x14ac:dyDescent="0.25">
      <c r="A3" t="s">
        <v>23</v>
      </c>
      <c r="B3">
        <f>facts!F5</f>
        <v>125</v>
      </c>
      <c r="C3">
        <f>B3*B2/B4</f>
        <v>500</v>
      </c>
      <c r="D3">
        <f>C3*C2/C4</f>
        <v>2000</v>
      </c>
      <c r="G3">
        <f>D3</f>
        <v>2000</v>
      </c>
      <c r="H3">
        <f t="shared" si="0"/>
        <v>2000</v>
      </c>
      <c r="I3">
        <f t="shared" si="0"/>
        <v>2000</v>
      </c>
      <c r="J3">
        <f t="shared" si="0"/>
        <v>2000</v>
      </c>
    </row>
    <row r="4" spans="1:10" x14ac:dyDescent="0.25">
      <c r="A4" t="s">
        <v>2</v>
      </c>
      <c r="B4">
        <f>facts!D7</f>
        <v>4</v>
      </c>
      <c r="C4">
        <f>facts!C7</f>
        <v>4</v>
      </c>
      <c r="D4">
        <f>facts!E7</f>
        <v>2000</v>
      </c>
      <c r="G4">
        <f>facts!B7</f>
        <v>260</v>
      </c>
      <c r="H4">
        <f t="shared" si="0"/>
        <v>260</v>
      </c>
      <c r="I4">
        <f t="shared" si="0"/>
        <v>260</v>
      </c>
      <c r="J4">
        <f t="shared" si="0"/>
        <v>260</v>
      </c>
    </row>
    <row r="5" spans="1:10" x14ac:dyDescent="0.25">
      <c r="A5" t="s">
        <v>24</v>
      </c>
      <c r="B5">
        <f>B3/B4</f>
        <v>31.25</v>
      </c>
      <c r="C5">
        <f>C3/C4</f>
        <v>125</v>
      </c>
      <c r="D5">
        <f>D3/D4</f>
        <v>1</v>
      </c>
      <c r="G5">
        <f>G3/G4</f>
        <v>7.6923076923076925</v>
      </c>
      <c r="H5">
        <f>H3/H4</f>
        <v>7.6923076923076925</v>
      </c>
      <c r="I5">
        <f>I3/I4</f>
        <v>7.6923076923076925</v>
      </c>
      <c r="J5">
        <f>J3/J4</f>
        <v>7.6923076923076925</v>
      </c>
    </row>
    <row r="6" spans="1:10" x14ac:dyDescent="0.25">
      <c r="A6" t="s">
        <v>26</v>
      </c>
      <c r="B6">
        <f>facts!D10</f>
        <v>16</v>
      </c>
      <c r="C6">
        <f>facts!C10</f>
        <v>16</v>
      </c>
      <c r="D6">
        <f>facts!E10</f>
        <v>1500</v>
      </c>
      <c r="G6">
        <f>facts!B10</f>
        <v>16</v>
      </c>
      <c r="H6">
        <f>G6/2</f>
        <v>8</v>
      </c>
      <c r="I6">
        <f>H6/2</f>
        <v>4</v>
      </c>
      <c r="J6">
        <f>I6/2</f>
        <v>2</v>
      </c>
    </row>
    <row r="7" spans="1:10" x14ac:dyDescent="0.25">
      <c r="A7" t="s">
        <v>25</v>
      </c>
      <c r="B7">
        <f>facts!F10</f>
        <v>16</v>
      </c>
      <c r="C7">
        <f>facts!F10</f>
        <v>16</v>
      </c>
      <c r="D7">
        <f>C7</f>
        <v>16</v>
      </c>
      <c r="G7">
        <f>D7</f>
        <v>16</v>
      </c>
      <c r="H7">
        <f t="shared" ref="H7:J8" si="1">G7</f>
        <v>16</v>
      </c>
      <c r="I7">
        <f t="shared" si="1"/>
        <v>16</v>
      </c>
      <c r="J7">
        <f t="shared" si="1"/>
        <v>16</v>
      </c>
    </row>
    <row r="8" spans="1:10" x14ac:dyDescent="0.25">
      <c r="A8" t="s">
        <v>7</v>
      </c>
      <c r="B8" t="str">
        <f>facts!D1</f>
        <v>MV centrifuge</v>
      </c>
      <c r="C8" t="str">
        <f>facts!C1</f>
        <v>LV centrifuge</v>
      </c>
      <c r="D8" t="str">
        <f>facts!E1</f>
        <v>LV electrolyzer</v>
      </c>
      <c r="G8" t="str">
        <f>facts!B1</f>
        <v>distillation tower</v>
      </c>
      <c r="H8" t="str">
        <f t="shared" si="1"/>
        <v>distillation tower</v>
      </c>
      <c r="I8" t="str">
        <f t="shared" si="1"/>
        <v>distillation tower</v>
      </c>
      <c r="J8" t="str">
        <f t="shared" si="1"/>
        <v>distillation tower</v>
      </c>
    </row>
    <row r="9" spans="1:10" x14ac:dyDescent="0.25">
      <c r="A9" t="s">
        <v>22</v>
      </c>
      <c r="B9">
        <f>B5*B6/B7</f>
        <v>31.25</v>
      </c>
      <c r="C9">
        <f>C5*C6/C7</f>
        <v>125</v>
      </c>
      <c r="D9">
        <f>D5*D6/D7</f>
        <v>93.75</v>
      </c>
      <c r="E9">
        <f>SUM(CEILING(B9,1),CEILING(C9,1),CEILING(D9,1),CEILING(G9,1))</f>
        <v>259</v>
      </c>
      <c r="G9">
        <f>G5*G6/G7</f>
        <v>7.6923076923076925</v>
      </c>
      <c r="H9">
        <f>H5*H6/H7</f>
        <v>3.8461538461538463</v>
      </c>
      <c r="I9">
        <f>I5*I6/I7</f>
        <v>1.9230769230769231</v>
      </c>
      <c r="J9">
        <f>J5*J6/J7</f>
        <v>0.96153846153846156</v>
      </c>
    </row>
    <row r="10" spans="1:10" x14ac:dyDescent="0.25">
      <c r="A10" t="s">
        <v>3</v>
      </c>
      <c r="B10">
        <f>B9*facts!D8</f>
        <v>40000</v>
      </c>
      <c r="C10">
        <f>C9*facts!C8</f>
        <v>40000</v>
      </c>
      <c r="D10">
        <f>D9*facts!E8</f>
        <v>4218750</v>
      </c>
      <c r="G10">
        <f>G9*facts!B8</f>
        <v>7876.9230769230771</v>
      </c>
      <c r="H10">
        <f>H9*facts!B8*2*G6/H6</f>
        <v>15753.846153846154</v>
      </c>
      <c r="I10">
        <f>I9*facts!B8*2*G6/I6</f>
        <v>15753.846153846154</v>
      </c>
      <c r="J10">
        <f>J9*facts!B8*2*G6/J6</f>
        <v>15753.846153846154</v>
      </c>
    </row>
    <row r="11" spans="1:10" x14ac:dyDescent="0.25">
      <c r="A11" t="s">
        <v>8</v>
      </c>
      <c r="B11">
        <f>B10/B6</f>
        <v>2500</v>
      </c>
      <c r="C11">
        <f>C10/C6</f>
        <v>2500</v>
      </c>
      <c r="D11">
        <f>D10/D6</f>
        <v>2812.5</v>
      </c>
      <c r="E11">
        <f>SUM(B11:D11)</f>
        <v>7812.5</v>
      </c>
      <c r="G11">
        <f>G10/G6</f>
        <v>492.30769230769232</v>
      </c>
      <c r="H11">
        <f>H10/H6</f>
        <v>1969.2307692307693</v>
      </c>
      <c r="I11">
        <f>I10/I6</f>
        <v>3938.4615384615386</v>
      </c>
      <c r="J11">
        <f>J10/J6</f>
        <v>7876.9230769230771</v>
      </c>
    </row>
    <row r="12" spans="1:10" x14ac:dyDescent="0.25">
      <c r="A12" t="s">
        <v>13</v>
      </c>
      <c r="D12" t="s">
        <v>38</v>
      </c>
      <c r="E1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facts</vt:lpstr>
      <vt:lpstr>calculations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Willis</dc:creator>
  <cp:lastModifiedBy>Paul Willis</cp:lastModifiedBy>
  <dcterms:created xsi:type="dcterms:W3CDTF">2015-09-20T13:24:09Z</dcterms:created>
  <dcterms:modified xsi:type="dcterms:W3CDTF">2015-10-19T22:07:34Z</dcterms:modified>
</cp:coreProperties>
</file>